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52550\Desktop\3.3 石\【出版】\2025年梨树县民生急需基础设施建设项目（2期）--3.225km\03-第三篇\"/>
    </mc:Choice>
  </mc:AlternateContent>
  <xr:revisionPtr revIDLastSave="0" documentId="13_ncr:1_{FAD71076-ACE1-4AEB-B381-F59A718F3A64}" xr6:coauthVersionLast="47" xr6:coauthVersionMax="47" xr10:uidLastSave="{00000000-0000-0000-0000-000000000000}"/>
  <bookViews>
    <workbookView xWindow="-120" yWindow="-120" windowWidth="29040" windowHeight="15720" tabRatio="618" xr2:uid="{00000000-000D-0000-FFFF-FFFF00000000}"/>
  </bookViews>
  <sheets>
    <sheet name="每公里土方计算表001" sheetId="1" r:id="rId1"/>
  </sheets>
  <definedNames>
    <definedName name="_xlnm.Print_Area" localSheetId="0">每公里土方计算表001!$A$1:$AC$33</definedName>
    <definedName name="_xlnm.Print_Titles" localSheetId="0">每公里土方计算表001!$1:$6</definedName>
  </definedNames>
  <calcPr calcId="191029"/>
</workbook>
</file>

<file path=xl/calcChain.xml><?xml version="1.0" encoding="utf-8"?>
<calcChain xmlns="http://schemas.openxmlformats.org/spreadsheetml/2006/main">
  <c r="D19" i="1" l="1"/>
  <c r="D18" i="1"/>
  <c r="D16" i="1"/>
  <c r="D9" i="1"/>
  <c r="D10" i="1"/>
  <c r="G10" i="1" s="1"/>
  <c r="E10" i="1" s="1"/>
  <c r="D11" i="1"/>
  <c r="AE11" i="1" s="1"/>
  <c r="L11" i="1" s="1"/>
  <c r="M11" i="1" s="1"/>
  <c r="D12" i="1"/>
  <c r="G12" i="1" s="1"/>
  <c r="E12" i="1" s="1"/>
  <c r="D13" i="1"/>
  <c r="AE13" i="1" s="1"/>
  <c r="L13" i="1" s="1"/>
  <c r="M13" i="1" s="1"/>
  <c r="D14" i="1"/>
  <c r="G14" i="1" s="1"/>
  <c r="E14" i="1" s="1"/>
  <c r="D8" i="1"/>
  <c r="G13" i="1" l="1"/>
  <c r="E13" i="1" s="1"/>
  <c r="G11" i="1"/>
  <c r="E11" i="1" s="1"/>
  <c r="AE12" i="1"/>
  <c r="L12" i="1" s="1"/>
  <c r="M12" i="1" s="1"/>
  <c r="O12" i="1" s="1"/>
  <c r="Y12" i="1" s="1"/>
  <c r="AE10" i="1"/>
  <c r="L10" i="1" s="1"/>
  <c r="M10" i="1" s="1"/>
  <c r="O10" i="1" s="1"/>
  <c r="Y10" i="1" s="1"/>
  <c r="AE14" i="1"/>
  <c r="L14" i="1" s="1"/>
  <c r="M14" i="1" s="1"/>
  <c r="O14" i="1" s="1"/>
  <c r="Y14" i="1" s="1"/>
  <c r="AE19" i="1"/>
  <c r="L19" i="1" s="1"/>
  <c r="M19" i="1" s="1"/>
  <c r="O11" i="1" l="1"/>
  <c r="Y11" i="1" s="1"/>
  <c r="O13" i="1"/>
  <c r="Y13" i="1" s="1"/>
  <c r="G19" i="1"/>
  <c r="E19" i="1" s="1"/>
  <c r="G18" i="1"/>
  <c r="AE18" i="1"/>
  <c r="L18" i="1" s="1"/>
  <c r="M18" i="1" s="1"/>
  <c r="O19" i="1" l="1"/>
  <c r="Y19" i="1" s="1"/>
  <c r="O18" i="1"/>
  <c r="Y18" i="1" s="1"/>
  <c r="E18" i="1"/>
  <c r="G16" i="1"/>
  <c r="G9" i="1"/>
  <c r="G8" i="1"/>
  <c r="AE9" i="1"/>
  <c r="L9" i="1" s="1"/>
  <c r="M9" i="1" s="1"/>
  <c r="AE16" i="1"/>
  <c r="L16" i="1" s="1"/>
  <c r="M16" i="1" s="1"/>
  <c r="AE8" i="1"/>
  <c r="L8" i="1" s="1"/>
  <c r="M8" i="1" s="1"/>
  <c r="O9" i="1" l="1"/>
  <c r="Y9" i="1" s="1"/>
  <c r="E9" i="1"/>
  <c r="G32" i="1"/>
  <c r="E16" i="1"/>
  <c r="O16" i="1"/>
  <c r="Y16" i="1" s="1"/>
  <c r="E8" i="1"/>
  <c r="O8" i="1"/>
  <c r="Y8" i="1" s="1"/>
  <c r="L32" i="1"/>
  <c r="D32" i="1"/>
  <c r="Y32" i="1" l="1"/>
  <c r="E32" i="1"/>
  <c r="O32" i="1"/>
  <c r="M32" i="1"/>
</calcChain>
</file>

<file path=xl/sharedStrings.xml><?xml version="1.0" encoding="utf-8"?>
<sst xmlns="http://schemas.openxmlformats.org/spreadsheetml/2006/main" count="83" uniqueCount="57">
  <si>
    <t>路  基  每  公  里  土  石  方  数  量  表</t>
  </si>
  <si>
    <t>起 讫 桩 号</t>
  </si>
  <si>
    <t>长 度</t>
  </si>
  <si>
    <t>本桩利用</t>
  </si>
  <si>
    <t>远   运   利   用(挖余)</t>
  </si>
  <si>
    <t>借          方(填缺)</t>
  </si>
  <si>
    <t>废              方</t>
  </si>
  <si>
    <t>备        注</t>
  </si>
  <si>
    <t>总体积</t>
  </si>
  <si>
    <t>土       方</t>
  </si>
  <si>
    <t>总数量</t>
  </si>
  <si>
    <t>土  方</t>
  </si>
  <si>
    <t>石  方</t>
  </si>
  <si>
    <t>土 方</t>
  </si>
  <si>
    <t>石 方</t>
  </si>
  <si>
    <t>平 均 运 距 (Km)</t>
  </si>
  <si>
    <t>平 均 运 距(Km)</t>
  </si>
  <si>
    <t>土
方</t>
  </si>
  <si>
    <t>石    方</t>
  </si>
  <si>
    <t>平 均 运 距  (Km)</t>
  </si>
  <si>
    <t>(m)</t>
  </si>
  <si>
    <t>松土</t>
  </si>
  <si>
    <t>普通土</t>
  </si>
  <si>
    <t>硬土</t>
  </si>
  <si>
    <t>软石</t>
  </si>
  <si>
    <t>次坚石</t>
  </si>
  <si>
    <t>坚石</t>
  </si>
  <si>
    <t>土方</t>
  </si>
  <si>
    <t>石方</t>
  </si>
  <si>
    <t>培路肩</t>
  </si>
  <si>
    <t>帮坡</t>
  </si>
  <si>
    <t>～</t>
  </si>
  <si>
    <t>合  计</t>
  </si>
  <si>
    <t>胜利乡-关家屯村</t>
  </si>
  <si>
    <t>胜利乡-代家堡村</t>
  </si>
  <si>
    <t>4队屯内南北路</t>
  </si>
  <si>
    <t>4队屯内东西路</t>
  </si>
  <si>
    <t>1队代环宇门前</t>
    <phoneticPr fontId="2" type="noConversion"/>
  </si>
  <si>
    <t>基层宽</t>
    <phoneticPr fontId="2" type="noConversion"/>
  </si>
  <si>
    <t>石       方</t>
    <phoneticPr fontId="2" type="noConversion"/>
  </si>
  <si>
    <t>编制：</t>
    <phoneticPr fontId="2" type="noConversion"/>
  </si>
  <si>
    <t>复核：</t>
    <phoneticPr fontId="2" type="noConversion"/>
  </si>
  <si>
    <t>审核：</t>
    <phoneticPr fontId="2" type="noConversion"/>
  </si>
  <si>
    <r>
      <t>挖           方 (m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)</t>
    </r>
  </si>
  <si>
    <r>
      <t>填          方(m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)</t>
    </r>
  </si>
  <si>
    <r>
      <t>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</t>
    </r>
  </si>
  <si>
    <r>
      <t>(m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)</t>
    </r>
  </si>
  <si>
    <t>四棵树乡-王家桥村</t>
  </si>
  <si>
    <t>6队刘永海房西</t>
  </si>
  <si>
    <t>6社刘耀民房西</t>
  </si>
  <si>
    <t>2025年梨树县民生急需基础设施建设项目（2期）</t>
    <phoneticPr fontId="2" type="noConversion"/>
  </si>
  <si>
    <t>后街</t>
  </si>
  <si>
    <t>段二路</t>
  </si>
  <si>
    <t>李龙门前路</t>
  </si>
  <si>
    <t>贾志杰门前</t>
  </si>
  <si>
    <t>胡春海门前</t>
  </si>
  <si>
    <t>注：1、本表中土方数量中挖方为天然密实方，挖除旧路厚度为45cm，宽度为垫层宽度；填方为压实方。
  2、本路段填方共计909m3，均为培路肩土方。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</si>
</sst>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_);[Red]\(0\)"/>
    <numFmt numFmtId="177" formatCode="\K0\+000"/>
    <numFmt numFmtId="178" formatCode="0_ "/>
    <numFmt numFmtId="179" formatCode="0.0_);[Red]\(0.0\)"/>
    <numFmt numFmtId="180" formatCode="0.000_ "/>
    <numFmt numFmtId="181" formatCode="0.0_ "/>
    <numFmt numFmtId="182" formatCode="&quot;K&quot;0&quot;+&quot;000"/>
  </numFmts>
  <fonts count="12" x14ac:knownFonts="1">
    <font>
      <sz val="12"/>
      <name val="宋体"/>
      <charset val="134"/>
    </font>
    <font>
      <sz val="2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b/>
      <sz val="14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77" fontId="3" fillId="0" borderId="15" xfId="0" applyNumberFormat="1" applyFont="1" applyBorder="1" applyAlignment="1">
      <alignment horizontal="center" vertical="center"/>
    </xf>
    <xf numFmtId="180" fontId="3" fillId="0" borderId="10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7" fontId="3" fillId="0" borderId="14" xfId="0" applyNumberFormat="1" applyFont="1" applyBorder="1" applyAlignment="1">
      <alignment horizontal="right" vertical="center"/>
    </xf>
    <xf numFmtId="177" fontId="3" fillId="0" borderId="16" xfId="0" applyNumberFormat="1" applyFont="1" applyBorder="1" applyAlignment="1">
      <alignment horizontal="left" vertical="center"/>
    </xf>
    <xf numFmtId="178" fontId="3" fillId="0" borderId="10" xfId="0" applyNumberFormat="1" applyFont="1" applyBorder="1" applyAlignment="1">
      <alignment horizontal="center" vertical="center" wrapText="1"/>
    </xf>
    <xf numFmtId="179" fontId="3" fillId="0" borderId="10" xfId="0" applyNumberFormat="1" applyFont="1" applyBorder="1" applyAlignment="1">
      <alignment horizontal="center" vertical="center" wrapText="1"/>
    </xf>
    <xf numFmtId="176" fontId="3" fillId="0" borderId="21" xfId="0" applyNumberFormat="1" applyFont="1" applyBorder="1" applyAlignment="1">
      <alignment horizontal="center" vertical="center" wrapText="1"/>
    </xf>
    <xf numFmtId="180" fontId="3" fillId="0" borderId="21" xfId="0" applyNumberFormat="1" applyFont="1" applyBorder="1" applyAlignment="1">
      <alignment horizontal="center" vertical="center" wrapText="1"/>
    </xf>
    <xf numFmtId="180" fontId="3" fillId="0" borderId="23" xfId="0" applyNumberFormat="1" applyFont="1" applyBorder="1" applyAlignment="1">
      <alignment horizontal="center" vertical="center"/>
    </xf>
    <xf numFmtId="177" fontId="3" fillId="0" borderId="16" xfId="0" applyNumberFormat="1" applyFont="1" applyBorder="1" applyAlignment="1">
      <alignment horizontal="left" vertical="center" wrapText="1"/>
    </xf>
    <xf numFmtId="177" fontId="3" fillId="0" borderId="14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78" fontId="3" fillId="0" borderId="20" xfId="0" applyNumberFormat="1" applyFont="1" applyBorder="1" applyAlignment="1">
      <alignment horizontal="center" vertical="center" wrapText="1"/>
    </xf>
    <xf numFmtId="176" fontId="3" fillId="0" borderId="20" xfId="0" applyNumberFormat="1" applyFont="1" applyBorder="1" applyAlignment="1">
      <alignment horizontal="center" vertical="center" wrapText="1"/>
    </xf>
    <xf numFmtId="180" fontId="3" fillId="0" borderId="20" xfId="0" applyNumberFormat="1" applyFont="1" applyBorder="1" applyAlignment="1">
      <alignment horizontal="center" vertical="center" wrapText="1"/>
    </xf>
    <xf numFmtId="181" fontId="3" fillId="0" borderId="2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6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182" fontId="3" fillId="0" borderId="15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21" xfId="0" applyNumberFormat="1" applyFont="1" applyBorder="1" applyAlignment="1">
      <alignment horizontal="center" vertical="center" wrapText="1"/>
    </xf>
    <xf numFmtId="176" fontId="3" fillId="0" borderId="26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3" fillId="0" borderId="27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28" xfId="0" applyNumberFormat="1" applyFont="1" applyBorder="1" applyAlignment="1">
      <alignment horizontal="center" vertical="center" wrapText="1"/>
    </xf>
    <xf numFmtId="177" fontId="3" fillId="0" borderId="14" xfId="0" applyNumberFormat="1" applyFont="1" applyBorder="1" applyAlignment="1">
      <alignment horizontal="center" vertical="center"/>
    </xf>
    <xf numFmtId="177" fontId="3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view="pageBreakPreview" zoomScale="85" zoomScaleNormal="85" workbookViewId="0">
      <pane ySplit="6" topLeftCell="A7" activePane="bottomLeft" state="frozen"/>
      <selection pane="bottomLeft" activeCell="S22" sqref="S22"/>
    </sheetView>
  </sheetViews>
  <sheetFormatPr defaultColWidth="9" defaultRowHeight="14.25" x14ac:dyDescent="0.15"/>
  <cols>
    <col min="1" max="1" width="8" style="6" customWidth="1"/>
    <col min="2" max="2" width="2.25" style="6" customWidth="1"/>
    <col min="3" max="3" width="7.625" style="6" customWidth="1"/>
    <col min="4" max="4" width="6.75" style="6" customWidth="1"/>
    <col min="5" max="5" width="6.5" style="6" customWidth="1"/>
    <col min="6" max="6" width="5.625" style="6" customWidth="1"/>
    <col min="7" max="7" width="6.625" style="6" customWidth="1"/>
    <col min="8" max="8" width="5.875" style="6" customWidth="1"/>
    <col min="9" max="9" width="4.875" style="6" customWidth="1"/>
    <col min="10" max="10" width="6.25" style="6" hidden="1" customWidth="1"/>
    <col min="11" max="11" width="5.75" style="6" customWidth="1"/>
    <col min="12" max="12" width="6.375" style="6" customWidth="1"/>
    <col min="13" max="13" width="6.625" style="6" customWidth="1"/>
    <col min="14" max="14" width="6" style="6" customWidth="1"/>
    <col min="15" max="15" width="6.25" style="6" customWidth="1"/>
    <col min="16" max="16" width="5.875" style="6" customWidth="1"/>
    <col min="17" max="17" width="5.375" style="6" customWidth="1"/>
    <col min="18" max="18" width="5.5" style="6" customWidth="1"/>
    <col min="19" max="19" width="5.75" style="6" customWidth="1"/>
    <col min="20" max="20" width="5.875" style="6" customWidth="1"/>
    <col min="21" max="22" width="5.5" style="6" customWidth="1"/>
    <col min="23" max="23" width="5.125" style="6" customWidth="1"/>
    <col min="24" max="24" width="4.875" style="6" customWidth="1"/>
    <col min="25" max="25" width="6.125" style="6" customWidth="1"/>
    <col min="26" max="26" width="5.5" style="6" customWidth="1"/>
    <col min="27" max="27" width="4.5" style="33" customWidth="1"/>
    <col min="28" max="28" width="5.5" style="6" customWidth="1"/>
    <col min="29" max="29" width="22.25" style="6" customWidth="1"/>
    <col min="30" max="16384" width="9" style="6"/>
  </cols>
  <sheetData>
    <row r="1" spans="1:34" s="1" customFormat="1" ht="31.5" x14ac:dyDescent="0.1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spans="1:34" ht="18.75" x14ac:dyDescent="0.15">
      <c r="A2" s="2"/>
      <c r="B2" s="2"/>
      <c r="C2" s="2"/>
      <c r="AA2" s="64"/>
      <c r="AB2" s="64"/>
      <c r="AC2" s="64"/>
    </row>
    <row r="3" spans="1:34" s="3" customFormat="1" ht="25.5" customHeight="1" x14ac:dyDescent="0.15">
      <c r="A3" s="65" t="s">
        <v>50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6"/>
      <c r="Z3" s="66"/>
      <c r="AA3" s="66"/>
      <c r="AB3" s="66"/>
      <c r="AC3" s="66"/>
    </row>
    <row r="4" spans="1:34" ht="20.100000000000001" customHeight="1" x14ac:dyDescent="0.15">
      <c r="A4" s="46" t="s">
        <v>1</v>
      </c>
      <c r="B4" s="47"/>
      <c r="C4" s="48"/>
      <c r="D4" s="41" t="s">
        <v>2</v>
      </c>
      <c r="E4" s="67" t="s">
        <v>43</v>
      </c>
      <c r="F4" s="67"/>
      <c r="G4" s="67"/>
      <c r="H4" s="67"/>
      <c r="I4" s="67"/>
      <c r="J4" s="67"/>
      <c r="K4" s="67"/>
      <c r="L4" s="67" t="s">
        <v>44</v>
      </c>
      <c r="M4" s="67"/>
      <c r="N4" s="67"/>
      <c r="O4" s="67" t="s">
        <v>3</v>
      </c>
      <c r="P4" s="67"/>
      <c r="Q4" s="67" t="s">
        <v>4</v>
      </c>
      <c r="R4" s="67"/>
      <c r="S4" s="67"/>
      <c r="T4" s="67"/>
      <c r="U4" s="67" t="s">
        <v>5</v>
      </c>
      <c r="V4" s="67"/>
      <c r="W4" s="67"/>
      <c r="X4" s="67"/>
      <c r="Y4" s="67" t="s">
        <v>6</v>
      </c>
      <c r="Z4" s="67"/>
      <c r="AA4" s="67"/>
      <c r="AB4" s="67"/>
      <c r="AC4" s="44" t="s">
        <v>7</v>
      </c>
    </row>
    <row r="5" spans="1:34" ht="25.5" customHeight="1" x14ac:dyDescent="0.15">
      <c r="A5" s="49"/>
      <c r="B5" s="50"/>
      <c r="C5" s="51"/>
      <c r="D5" s="42"/>
      <c r="E5" s="43" t="s">
        <v>8</v>
      </c>
      <c r="F5" s="43" t="s">
        <v>9</v>
      </c>
      <c r="G5" s="43"/>
      <c r="H5" s="43"/>
      <c r="I5" s="43" t="s">
        <v>39</v>
      </c>
      <c r="J5" s="43"/>
      <c r="K5" s="43"/>
      <c r="L5" s="4" t="s">
        <v>10</v>
      </c>
      <c r="M5" s="4" t="s">
        <v>11</v>
      </c>
      <c r="N5" s="4" t="s">
        <v>12</v>
      </c>
      <c r="O5" s="4" t="s">
        <v>11</v>
      </c>
      <c r="P5" s="4" t="s">
        <v>12</v>
      </c>
      <c r="Q5" s="4" t="s">
        <v>13</v>
      </c>
      <c r="R5" s="4" t="s">
        <v>14</v>
      </c>
      <c r="S5" s="43" t="s">
        <v>15</v>
      </c>
      <c r="T5" s="43"/>
      <c r="U5" s="4" t="s">
        <v>11</v>
      </c>
      <c r="V5" s="4" t="s">
        <v>12</v>
      </c>
      <c r="W5" s="43" t="s">
        <v>16</v>
      </c>
      <c r="X5" s="43"/>
      <c r="Y5" s="4" t="s">
        <v>17</v>
      </c>
      <c r="Z5" s="4" t="s">
        <v>18</v>
      </c>
      <c r="AA5" s="43" t="s">
        <v>19</v>
      </c>
      <c r="AB5" s="43"/>
      <c r="AC5" s="45"/>
    </row>
    <row r="6" spans="1:34" ht="18.75" customHeight="1" x14ac:dyDescent="0.15">
      <c r="A6" s="52"/>
      <c r="B6" s="53"/>
      <c r="C6" s="54"/>
      <c r="D6" s="4" t="s">
        <v>20</v>
      </c>
      <c r="E6" s="43"/>
      <c r="F6" s="4" t="s">
        <v>21</v>
      </c>
      <c r="G6" s="4" t="s">
        <v>22</v>
      </c>
      <c r="H6" s="4" t="s">
        <v>23</v>
      </c>
      <c r="I6" s="4" t="s">
        <v>24</v>
      </c>
      <c r="J6" s="4" t="s">
        <v>25</v>
      </c>
      <c r="K6" s="4" t="s">
        <v>26</v>
      </c>
      <c r="L6" s="4" t="s">
        <v>45</v>
      </c>
      <c r="M6" s="4" t="s">
        <v>45</v>
      </c>
      <c r="N6" s="4" t="s">
        <v>45</v>
      </c>
      <c r="O6" s="4" t="s">
        <v>46</v>
      </c>
      <c r="P6" s="4" t="s">
        <v>45</v>
      </c>
      <c r="Q6" s="4" t="s">
        <v>45</v>
      </c>
      <c r="R6" s="4" t="s">
        <v>45</v>
      </c>
      <c r="S6" s="4" t="s">
        <v>13</v>
      </c>
      <c r="T6" s="4" t="s">
        <v>14</v>
      </c>
      <c r="U6" s="4" t="s">
        <v>45</v>
      </c>
      <c r="V6" s="4" t="s">
        <v>45</v>
      </c>
      <c r="W6" s="4" t="s">
        <v>13</v>
      </c>
      <c r="X6" s="4" t="s">
        <v>14</v>
      </c>
      <c r="Y6" s="4" t="s">
        <v>45</v>
      </c>
      <c r="Z6" s="4" t="s">
        <v>45</v>
      </c>
      <c r="AA6" s="5" t="s">
        <v>27</v>
      </c>
      <c r="AB6" s="4" t="s">
        <v>28</v>
      </c>
      <c r="AC6" s="45"/>
      <c r="AE6" s="31" t="s">
        <v>29</v>
      </c>
      <c r="AF6" s="31" t="s">
        <v>30</v>
      </c>
      <c r="AH6" s="6" t="s">
        <v>38</v>
      </c>
    </row>
    <row r="7" spans="1:34" s="10" customFormat="1" ht="21" customHeight="1" x14ac:dyDescent="0.15">
      <c r="A7" s="61" t="s">
        <v>33</v>
      </c>
      <c r="B7" s="62"/>
      <c r="C7" s="62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8"/>
      <c r="AC7" s="9"/>
      <c r="AE7" s="31"/>
      <c r="AF7" s="6"/>
      <c r="AG7" s="32"/>
      <c r="AH7" s="11"/>
    </row>
    <row r="8" spans="1:34" s="10" customFormat="1" ht="21" customHeight="1" x14ac:dyDescent="0.15">
      <c r="A8" s="12">
        <v>0</v>
      </c>
      <c r="B8" s="7" t="s">
        <v>31</v>
      </c>
      <c r="C8" s="13">
        <v>178</v>
      </c>
      <c r="D8" s="14">
        <f>C8-A8</f>
        <v>178</v>
      </c>
      <c r="E8" s="5">
        <f t="shared" ref="E8:E16" si="0">G8</f>
        <v>416</v>
      </c>
      <c r="F8" s="5"/>
      <c r="G8" s="5">
        <f>INT(AH8*D8*0.45)</f>
        <v>416</v>
      </c>
      <c r="H8" s="5"/>
      <c r="I8" s="5"/>
      <c r="J8" s="5"/>
      <c r="K8" s="5"/>
      <c r="L8" s="5">
        <f t="shared" ref="L8:L16" si="1">AE8+AF8</f>
        <v>57</v>
      </c>
      <c r="M8" s="5">
        <f t="shared" ref="M8:M16" si="2">L8</f>
        <v>57</v>
      </c>
      <c r="N8" s="5"/>
      <c r="O8" s="5">
        <f t="shared" ref="O8:O16" si="3">IF(G8&lt;M8,G8,M8)</f>
        <v>57</v>
      </c>
      <c r="P8" s="5"/>
      <c r="Q8" s="5"/>
      <c r="R8" s="5"/>
      <c r="S8" s="5"/>
      <c r="T8" s="5"/>
      <c r="U8" s="5"/>
      <c r="V8" s="5"/>
      <c r="W8" s="5"/>
      <c r="X8" s="5"/>
      <c r="Y8" s="5">
        <f t="shared" ref="Y8:Y16" si="4">G8-O8</f>
        <v>359</v>
      </c>
      <c r="Z8" s="5"/>
      <c r="AA8" s="5">
        <v>5</v>
      </c>
      <c r="AB8" s="8"/>
      <c r="AC8" s="9" t="s">
        <v>35</v>
      </c>
      <c r="AE8" s="31">
        <f>INT(D8*2*0.1617)</f>
        <v>57</v>
      </c>
      <c r="AF8" s="6"/>
      <c r="AG8" s="32"/>
      <c r="AH8" s="11">
        <v>5.1999999999999993</v>
      </c>
    </row>
    <row r="9" spans="1:34" s="10" customFormat="1" ht="21" customHeight="1" x14ac:dyDescent="0.15">
      <c r="A9" s="12">
        <v>0</v>
      </c>
      <c r="B9" s="7" t="s">
        <v>31</v>
      </c>
      <c r="C9" s="13">
        <v>805</v>
      </c>
      <c r="D9" s="14">
        <f t="shared" ref="D9:D14" si="5">C9-A9</f>
        <v>805</v>
      </c>
      <c r="E9" s="5">
        <f t="shared" si="0"/>
        <v>1883</v>
      </c>
      <c r="F9" s="5"/>
      <c r="G9" s="5">
        <f>INT(AH9*D9*0.45)</f>
        <v>1883</v>
      </c>
      <c r="H9" s="5"/>
      <c r="I9" s="5"/>
      <c r="J9" s="5"/>
      <c r="K9" s="5"/>
      <c r="L9" s="5">
        <f t="shared" si="1"/>
        <v>260</v>
      </c>
      <c r="M9" s="5">
        <f t="shared" si="2"/>
        <v>260</v>
      </c>
      <c r="N9" s="5"/>
      <c r="O9" s="5">
        <f t="shared" si="3"/>
        <v>260</v>
      </c>
      <c r="P9" s="5"/>
      <c r="Q9" s="5"/>
      <c r="R9" s="5"/>
      <c r="S9" s="5"/>
      <c r="T9" s="5"/>
      <c r="U9" s="5"/>
      <c r="V9" s="5"/>
      <c r="W9" s="5"/>
      <c r="X9" s="5"/>
      <c r="Y9" s="5">
        <f t="shared" si="4"/>
        <v>1623</v>
      </c>
      <c r="Z9" s="5"/>
      <c r="AA9" s="5">
        <v>5</v>
      </c>
      <c r="AB9" s="8"/>
      <c r="AC9" s="9" t="s">
        <v>36</v>
      </c>
      <c r="AE9" s="31">
        <f t="shared" ref="AE9:AE16" si="6">INT(D9*2*0.1617)</f>
        <v>260</v>
      </c>
      <c r="AF9" s="6"/>
      <c r="AG9" s="32"/>
      <c r="AH9" s="11">
        <v>5.1999999999999993</v>
      </c>
    </row>
    <row r="10" spans="1:34" s="10" customFormat="1" ht="21" customHeight="1" x14ac:dyDescent="0.15">
      <c r="A10" s="12">
        <v>0</v>
      </c>
      <c r="B10" s="7" t="s">
        <v>31</v>
      </c>
      <c r="C10" s="37">
        <v>379</v>
      </c>
      <c r="D10" s="14">
        <f t="shared" si="5"/>
        <v>379</v>
      </c>
      <c r="E10" s="5">
        <f t="shared" ref="E10:E14" si="7">G10</f>
        <v>886</v>
      </c>
      <c r="F10" s="5"/>
      <c r="G10" s="5">
        <f t="shared" ref="G10:G14" si="8">INT(AH10*D10*0.45)</f>
        <v>886</v>
      </c>
      <c r="H10" s="5"/>
      <c r="I10" s="5"/>
      <c r="J10" s="5"/>
      <c r="K10" s="5"/>
      <c r="L10" s="5">
        <f t="shared" ref="L10:L14" si="9">AE10+AF10</f>
        <v>122</v>
      </c>
      <c r="M10" s="5">
        <f t="shared" ref="M10:M14" si="10">L10</f>
        <v>122</v>
      </c>
      <c r="N10" s="5"/>
      <c r="O10" s="5">
        <f t="shared" ref="O10:O14" si="11">IF(G10&lt;M10,G10,M10)</f>
        <v>122</v>
      </c>
      <c r="P10" s="5"/>
      <c r="Q10" s="5"/>
      <c r="R10" s="5"/>
      <c r="S10" s="5"/>
      <c r="T10" s="5"/>
      <c r="U10" s="5"/>
      <c r="V10" s="5"/>
      <c r="W10" s="5"/>
      <c r="X10" s="5"/>
      <c r="Y10" s="5">
        <f t="shared" ref="Y10:Y14" si="12">G10-O10</f>
        <v>764</v>
      </c>
      <c r="Z10" s="5"/>
      <c r="AA10" s="5">
        <v>5</v>
      </c>
      <c r="AB10" s="8"/>
      <c r="AC10" s="9" t="s">
        <v>51</v>
      </c>
      <c r="AE10" s="31">
        <f t="shared" si="6"/>
        <v>122</v>
      </c>
      <c r="AF10" s="6"/>
      <c r="AG10" s="32"/>
      <c r="AH10" s="11">
        <v>5.1999999999999993</v>
      </c>
    </row>
    <row r="11" spans="1:34" s="10" customFormat="1" ht="21" customHeight="1" x14ac:dyDescent="0.15">
      <c r="A11" s="12">
        <v>0</v>
      </c>
      <c r="B11" s="7" t="s">
        <v>31</v>
      </c>
      <c r="C11" s="37">
        <v>265</v>
      </c>
      <c r="D11" s="14">
        <f t="shared" si="5"/>
        <v>265</v>
      </c>
      <c r="E11" s="5">
        <f t="shared" si="7"/>
        <v>620</v>
      </c>
      <c r="F11" s="5"/>
      <c r="G11" s="5">
        <f t="shared" si="8"/>
        <v>620</v>
      </c>
      <c r="H11" s="5"/>
      <c r="I11" s="5"/>
      <c r="J11" s="5"/>
      <c r="K11" s="5"/>
      <c r="L11" s="5">
        <f t="shared" si="9"/>
        <v>85</v>
      </c>
      <c r="M11" s="5">
        <f t="shared" si="10"/>
        <v>85</v>
      </c>
      <c r="N11" s="5"/>
      <c r="O11" s="5">
        <f t="shared" si="11"/>
        <v>85</v>
      </c>
      <c r="P11" s="5"/>
      <c r="Q11" s="5"/>
      <c r="R11" s="5"/>
      <c r="S11" s="5"/>
      <c r="T11" s="5"/>
      <c r="U11" s="5"/>
      <c r="V11" s="5"/>
      <c r="W11" s="5"/>
      <c r="X11" s="5"/>
      <c r="Y11" s="5">
        <f t="shared" si="12"/>
        <v>535</v>
      </c>
      <c r="Z11" s="5"/>
      <c r="AA11" s="5">
        <v>5</v>
      </c>
      <c r="AB11" s="8"/>
      <c r="AC11" s="9" t="s">
        <v>52</v>
      </c>
      <c r="AE11" s="31">
        <f t="shared" si="6"/>
        <v>85</v>
      </c>
      <c r="AF11" s="6"/>
      <c r="AG11" s="32"/>
      <c r="AH11" s="11">
        <v>5.1999999999999993</v>
      </c>
    </row>
    <row r="12" spans="1:34" s="10" customFormat="1" ht="21" customHeight="1" x14ac:dyDescent="0.15">
      <c r="A12" s="12">
        <v>0</v>
      </c>
      <c r="B12" s="7" t="s">
        <v>31</v>
      </c>
      <c r="C12" s="37">
        <v>114</v>
      </c>
      <c r="D12" s="14">
        <f t="shared" si="5"/>
        <v>114</v>
      </c>
      <c r="E12" s="5">
        <f t="shared" si="7"/>
        <v>266</v>
      </c>
      <c r="F12" s="5"/>
      <c r="G12" s="5">
        <f t="shared" si="8"/>
        <v>266</v>
      </c>
      <c r="H12" s="5"/>
      <c r="I12" s="5"/>
      <c r="J12" s="5"/>
      <c r="K12" s="5"/>
      <c r="L12" s="5">
        <f t="shared" si="9"/>
        <v>36</v>
      </c>
      <c r="M12" s="5">
        <f t="shared" si="10"/>
        <v>36</v>
      </c>
      <c r="N12" s="5"/>
      <c r="O12" s="5">
        <f t="shared" si="11"/>
        <v>36</v>
      </c>
      <c r="P12" s="5"/>
      <c r="Q12" s="5"/>
      <c r="R12" s="5"/>
      <c r="S12" s="5"/>
      <c r="T12" s="5"/>
      <c r="U12" s="5"/>
      <c r="V12" s="5"/>
      <c r="W12" s="5"/>
      <c r="X12" s="5"/>
      <c r="Y12" s="5">
        <f t="shared" si="12"/>
        <v>230</v>
      </c>
      <c r="Z12" s="5"/>
      <c r="AA12" s="5">
        <v>5</v>
      </c>
      <c r="AB12" s="8"/>
      <c r="AC12" s="9" t="s">
        <v>53</v>
      </c>
      <c r="AE12" s="31">
        <f t="shared" si="6"/>
        <v>36</v>
      </c>
      <c r="AF12" s="6"/>
      <c r="AG12" s="32"/>
      <c r="AH12" s="11">
        <v>5.1999999999999993</v>
      </c>
    </row>
    <row r="13" spans="1:34" s="10" customFormat="1" ht="21" customHeight="1" x14ac:dyDescent="0.15">
      <c r="A13" s="12">
        <v>0</v>
      </c>
      <c r="B13" s="7" t="s">
        <v>31</v>
      </c>
      <c r="C13" s="37">
        <v>289</v>
      </c>
      <c r="D13" s="14">
        <f t="shared" si="5"/>
        <v>289</v>
      </c>
      <c r="E13" s="5">
        <f t="shared" si="7"/>
        <v>611</v>
      </c>
      <c r="F13" s="5"/>
      <c r="G13" s="5">
        <f t="shared" si="8"/>
        <v>611</v>
      </c>
      <c r="H13" s="5"/>
      <c r="I13" s="5"/>
      <c r="J13" s="5"/>
      <c r="K13" s="5"/>
      <c r="L13" s="5">
        <f t="shared" si="9"/>
        <v>93</v>
      </c>
      <c r="M13" s="5">
        <f t="shared" si="10"/>
        <v>93</v>
      </c>
      <c r="N13" s="5"/>
      <c r="O13" s="5">
        <f t="shared" si="11"/>
        <v>93</v>
      </c>
      <c r="P13" s="5"/>
      <c r="Q13" s="5"/>
      <c r="R13" s="5"/>
      <c r="S13" s="5"/>
      <c r="T13" s="5"/>
      <c r="U13" s="5"/>
      <c r="V13" s="5"/>
      <c r="W13" s="5"/>
      <c r="X13" s="5"/>
      <c r="Y13" s="5">
        <f t="shared" si="12"/>
        <v>518</v>
      </c>
      <c r="Z13" s="5"/>
      <c r="AA13" s="5">
        <v>5</v>
      </c>
      <c r="AB13" s="8"/>
      <c r="AC13" s="9" t="s">
        <v>54</v>
      </c>
      <c r="AE13" s="31">
        <f t="shared" si="6"/>
        <v>93</v>
      </c>
      <c r="AF13" s="6"/>
      <c r="AG13" s="32"/>
      <c r="AH13" s="11">
        <v>4.6999999999999993</v>
      </c>
    </row>
    <row r="14" spans="1:34" s="10" customFormat="1" ht="21" customHeight="1" x14ac:dyDescent="0.15">
      <c r="A14" s="12">
        <v>0</v>
      </c>
      <c r="B14" s="7" t="s">
        <v>31</v>
      </c>
      <c r="C14" s="37">
        <v>64</v>
      </c>
      <c r="D14" s="14">
        <f t="shared" si="5"/>
        <v>64</v>
      </c>
      <c r="E14" s="5">
        <f t="shared" si="7"/>
        <v>135</v>
      </c>
      <c r="F14" s="5"/>
      <c r="G14" s="5">
        <f t="shared" si="8"/>
        <v>135</v>
      </c>
      <c r="H14" s="5"/>
      <c r="I14" s="5"/>
      <c r="J14" s="5"/>
      <c r="K14" s="5"/>
      <c r="L14" s="5">
        <f t="shared" si="9"/>
        <v>20</v>
      </c>
      <c r="M14" s="5">
        <f t="shared" si="10"/>
        <v>20</v>
      </c>
      <c r="N14" s="5"/>
      <c r="O14" s="5">
        <f t="shared" si="11"/>
        <v>20</v>
      </c>
      <c r="P14" s="5"/>
      <c r="Q14" s="5"/>
      <c r="R14" s="5"/>
      <c r="S14" s="5"/>
      <c r="T14" s="5"/>
      <c r="U14" s="5"/>
      <c r="V14" s="5"/>
      <c r="W14" s="5"/>
      <c r="X14" s="5"/>
      <c r="Y14" s="5">
        <f t="shared" si="12"/>
        <v>115</v>
      </c>
      <c r="Z14" s="5"/>
      <c r="AA14" s="5">
        <v>5</v>
      </c>
      <c r="AB14" s="8"/>
      <c r="AC14" s="9" t="s">
        <v>55</v>
      </c>
      <c r="AE14" s="31">
        <f t="shared" si="6"/>
        <v>20</v>
      </c>
      <c r="AF14" s="6"/>
      <c r="AG14" s="32"/>
      <c r="AH14" s="11">
        <v>4.6999999999999993</v>
      </c>
    </row>
    <row r="15" spans="1:34" s="10" customFormat="1" ht="21" customHeight="1" x14ac:dyDescent="0.15">
      <c r="A15" s="61" t="s">
        <v>34</v>
      </c>
      <c r="B15" s="62"/>
      <c r="C15" s="6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8"/>
      <c r="AC15" s="9"/>
      <c r="AE15" s="31"/>
      <c r="AF15" s="6"/>
      <c r="AG15" s="32"/>
      <c r="AH15" s="11"/>
    </row>
    <row r="16" spans="1:34" s="10" customFormat="1" ht="21" customHeight="1" x14ac:dyDescent="0.15">
      <c r="A16" s="12">
        <v>0</v>
      </c>
      <c r="B16" s="7" t="s">
        <v>31</v>
      </c>
      <c r="C16" s="13">
        <v>277</v>
      </c>
      <c r="D16" s="14">
        <f>C16-A16</f>
        <v>277</v>
      </c>
      <c r="E16" s="5">
        <f t="shared" si="0"/>
        <v>585</v>
      </c>
      <c r="F16" s="5"/>
      <c r="G16" s="5">
        <f>INT(AH16*D16*0.45)</f>
        <v>585</v>
      </c>
      <c r="H16" s="5"/>
      <c r="I16" s="5"/>
      <c r="J16" s="5"/>
      <c r="K16" s="5"/>
      <c r="L16" s="5">
        <f t="shared" si="1"/>
        <v>89</v>
      </c>
      <c r="M16" s="5">
        <f t="shared" si="2"/>
        <v>89</v>
      </c>
      <c r="N16" s="5"/>
      <c r="O16" s="5">
        <f t="shared" si="3"/>
        <v>89</v>
      </c>
      <c r="P16" s="5"/>
      <c r="Q16" s="5"/>
      <c r="R16" s="5"/>
      <c r="S16" s="5"/>
      <c r="T16" s="5"/>
      <c r="U16" s="5"/>
      <c r="V16" s="5"/>
      <c r="W16" s="5"/>
      <c r="X16" s="5"/>
      <c r="Y16" s="5">
        <f t="shared" si="4"/>
        <v>496</v>
      </c>
      <c r="Z16" s="5"/>
      <c r="AA16" s="5">
        <v>5</v>
      </c>
      <c r="AB16" s="8"/>
      <c r="AC16" s="9" t="s">
        <v>37</v>
      </c>
      <c r="AE16" s="31">
        <f t="shared" si="6"/>
        <v>89</v>
      </c>
      <c r="AF16" s="6"/>
      <c r="AG16" s="32"/>
      <c r="AH16" s="11">
        <v>4.6999999999999993</v>
      </c>
    </row>
    <row r="17" spans="1:34" s="10" customFormat="1" ht="21" customHeight="1" x14ac:dyDescent="0.15">
      <c r="A17" s="61" t="s">
        <v>47</v>
      </c>
      <c r="B17" s="62"/>
      <c r="C17" s="62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8"/>
      <c r="AC17" s="9"/>
      <c r="AE17" s="31"/>
      <c r="AF17" s="6"/>
      <c r="AG17" s="32"/>
      <c r="AH17" s="11"/>
    </row>
    <row r="18" spans="1:34" s="10" customFormat="1" ht="21" customHeight="1" x14ac:dyDescent="0.15">
      <c r="A18" s="12">
        <v>0</v>
      </c>
      <c r="B18" s="7" t="s">
        <v>31</v>
      </c>
      <c r="C18" s="19">
        <v>80</v>
      </c>
      <c r="D18" s="14">
        <f t="shared" ref="D18:D19" si="13">C18-A18</f>
        <v>80</v>
      </c>
      <c r="E18" s="5">
        <f t="shared" ref="E18:E19" si="14">G18</f>
        <v>187</v>
      </c>
      <c r="F18" s="5"/>
      <c r="G18" s="5">
        <f>INT(AH18*D18*0.45)</f>
        <v>187</v>
      </c>
      <c r="H18" s="5"/>
      <c r="I18" s="5"/>
      <c r="J18" s="5"/>
      <c r="K18" s="5"/>
      <c r="L18" s="5">
        <f t="shared" ref="L18:L19" si="15">AE18+AF18</f>
        <v>25</v>
      </c>
      <c r="M18" s="5">
        <f t="shared" ref="M18:M19" si="16">L18</f>
        <v>25</v>
      </c>
      <c r="N18" s="5"/>
      <c r="O18" s="5">
        <f t="shared" ref="O18:O19" si="17">IF(G18&lt;M18,G18,M18)</f>
        <v>25</v>
      </c>
      <c r="P18" s="5"/>
      <c r="Q18" s="5"/>
      <c r="R18" s="5"/>
      <c r="S18" s="5"/>
      <c r="T18" s="5"/>
      <c r="U18" s="5"/>
      <c r="V18" s="5"/>
      <c r="W18" s="5"/>
      <c r="X18" s="5"/>
      <c r="Y18" s="5">
        <f t="shared" ref="Y18:Y19" si="18">G18-O18</f>
        <v>162</v>
      </c>
      <c r="Z18" s="5"/>
      <c r="AA18" s="5">
        <v>5</v>
      </c>
      <c r="AB18" s="8"/>
      <c r="AC18" s="9" t="s">
        <v>48</v>
      </c>
      <c r="AE18" s="34">
        <f>INT(D18*2*0.1617)</f>
        <v>25</v>
      </c>
      <c r="AF18" s="35"/>
      <c r="AG18" s="36"/>
      <c r="AH18" s="11">
        <v>5.2</v>
      </c>
    </row>
    <row r="19" spans="1:34" s="10" customFormat="1" ht="21" customHeight="1" x14ac:dyDescent="0.15">
      <c r="A19" s="12">
        <v>0</v>
      </c>
      <c r="B19" s="7" t="s">
        <v>31</v>
      </c>
      <c r="C19" s="19">
        <v>380</v>
      </c>
      <c r="D19" s="14">
        <f t="shared" si="13"/>
        <v>380</v>
      </c>
      <c r="E19" s="5">
        <f t="shared" si="14"/>
        <v>974</v>
      </c>
      <c r="F19" s="5"/>
      <c r="G19" s="5">
        <f>INT(AH19*D19*0.45)</f>
        <v>974</v>
      </c>
      <c r="H19" s="5"/>
      <c r="I19" s="5"/>
      <c r="J19" s="5"/>
      <c r="K19" s="5"/>
      <c r="L19" s="5">
        <f t="shared" si="15"/>
        <v>122</v>
      </c>
      <c r="M19" s="5">
        <f t="shared" si="16"/>
        <v>122</v>
      </c>
      <c r="N19" s="5"/>
      <c r="O19" s="5">
        <f t="shared" si="17"/>
        <v>122</v>
      </c>
      <c r="P19" s="5"/>
      <c r="Q19" s="5"/>
      <c r="R19" s="5"/>
      <c r="S19" s="5"/>
      <c r="T19" s="5"/>
      <c r="U19" s="5"/>
      <c r="V19" s="5"/>
      <c r="W19" s="5"/>
      <c r="X19" s="5"/>
      <c r="Y19" s="5">
        <f t="shared" si="18"/>
        <v>852</v>
      </c>
      <c r="Z19" s="5"/>
      <c r="AA19" s="5">
        <v>5</v>
      </c>
      <c r="AB19" s="8"/>
      <c r="AC19" s="9" t="s">
        <v>49</v>
      </c>
      <c r="AE19" s="34">
        <f>INT(D19*2*0.1617)</f>
        <v>122</v>
      </c>
      <c r="AF19" s="35"/>
      <c r="AG19" s="36"/>
      <c r="AH19" s="11">
        <v>5.7</v>
      </c>
    </row>
    <row r="20" spans="1:34" s="10" customFormat="1" ht="21" customHeight="1" x14ac:dyDescent="0.15">
      <c r="A20" s="12"/>
      <c r="B20" s="7"/>
      <c r="C20" s="13"/>
      <c r="D20" s="1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8"/>
      <c r="AC20" s="9"/>
      <c r="AE20" s="31"/>
      <c r="AF20" s="6"/>
      <c r="AG20" s="32"/>
      <c r="AH20" s="11"/>
    </row>
    <row r="21" spans="1:34" s="10" customFormat="1" ht="21" customHeight="1" x14ac:dyDescent="0.15">
      <c r="A21" s="12"/>
      <c r="B21" s="7"/>
      <c r="C21" s="13"/>
      <c r="D21" s="1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15"/>
      <c r="W21" s="5"/>
      <c r="X21" s="5"/>
      <c r="Y21" s="5"/>
      <c r="Z21" s="16"/>
      <c r="AA21" s="16"/>
      <c r="AB21" s="17"/>
      <c r="AC21" s="18"/>
      <c r="AE21" s="6"/>
      <c r="AF21" s="6"/>
    </row>
    <row r="22" spans="1:34" s="10" customFormat="1" ht="21" customHeight="1" x14ac:dyDescent="0.15">
      <c r="A22" s="12"/>
      <c r="B22" s="7"/>
      <c r="C22" s="13"/>
      <c r="D22" s="1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15"/>
      <c r="W22" s="5"/>
      <c r="X22" s="5"/>
      <c r="Y22" s="5"/>
      <c r="Z22" s="16"/>
      <c r="AA22" s="16"/>
      <c r="AB22" s="17"/>
      <c r="AC22" s="18"/>
      <c r="AE22" s="6"/>
      <c r="AF22" s="6"/>
    </row>
    <row r="23" spans="1:34" s="10" customFormat="1" ht="21" customHeight="1" x14ac:dyDescent="0.15">
      <c r="A23" s="12"/>
      <c r="B23" s="7"/>
      <c r="C23" s="13"/>
      <c r="D23" s="1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15"/>
      <c r="W23" s="5"/>
      <c r="X23" s="5"/>
      <c r="Y23" s="5"/>
      <c r="Z23" s="16"/>
      <c r="AA23" s="16"/>
      <c r="AB23" s="17"/>
      <c r="AC23" s="18"/>
      <c r="AE23" s="6"/>
      <c r="AF23" s="6"/>
    </row>
    <row r="24" spans="1:34" s="10" customFormat="1" ht="21" customHeight="1" x14ac:dyDescent="0.15">
      <c r="A24" s="12"/>
      <c r="B24" s="7"/>
      <c r="C24" s="13"/>
      <c r="D24" s="14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15"/>
      <c r="W24" s="5"/>
      <c r="X24" s="5"/>
      <c r="Y24" s="5"/>
      <c r="Z24" s="16"/>
      <c r="AA24" s="16"/>
      <c r="AB24" s="17"/>
      <c r="AC24" s="18"/>
      <c r="AE24" s="6"/>
      <c r="AF24" s="6"/>
    </row>
    <row r="25" spans="1:34" s="10" customFormat="1" ht="21" customHeight="1" x14ac:dyDescent="0.15">
      <c r="A25" s="12"/>
      <c r="B25" s="7"/>
      <c r="C25" s="13"/>
      <c r="D25" s="1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15"/>
      <c r="W25" s="5"/>
      <c r="X25" s="5"/>
      <c r="Y25" s="5"/>
      <c r="Z25" s="16"/>
      <c r="AA25" s="16"/>
      <c r="AB25" s="17"/>
      <c r="AC25" s="18"/>
      <c r="AE25" s="6"/>
      <c r="AF25" s="6"/>
    </row>
    <row r="26" spans="1:34" s="10" customFormat="1" ht="21" customHeight="1" x14ac:dyDescent="0.15">
      <c r="A26" s="12"/>
      <c r="B26" s="7"/>
      <c r="C26" s="13"/>
      <c r="D26" s="14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15"/>
      <c r="W26" s="5"/>
      <c r="X26" s="5"/>
      <c r="Y26" s="5"/>
      <c r="Z26" s="16"/>
      <c r="AA26" s="16"/>
      <c r="AB26" s="17"/>
      <c r="AC26" s="18"/>
      <c r="AE26" s="6"/>
      <c r="AF26" s="6"/>
    </row>
    <row r="27" spans="1:34" s="10" customFormat="1" ht="21" customHeight="1" x14ac:dyDescent="0.15">
      <c r="A27" s="12"/>
      <c r="B27" s="7"/>
      <c r="C27" s="13"/>
      <c r="D27" s="14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15"/>
      <c r="W27" s="5"/>
      <c r="X27" s="5"/>
      <c r="Y27" s="5"/>
      <c r="Z27" s="16"/>
      <c r="AA27" s="16"/>
      <c r="AB27" s="17"/>
      <c r="AC27" s="18"/>
      <c r="AE27" s="6"/>
      <c r="AF27" s="6"/>
    </row>
    <row r="28" spans="1:34" s="10" customFormat="1" ht="21" customHeight="1" x14ac:dyDescent="0.15">
      <c r="A28" s="12"/>
      <c r="B28" s="7"/>
      <c r="C28" s="19"/>
      <c r="D28" s="14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5" t="s">
        <v>56</v>
      </c>
      <c r="AA28" s="55"/>
      <c r="AB28" s="55"/>
      <c r="AC28" s="56"/>
      <c r="AE28" s="6"/>
      <c r="AF28" s="6"/>
    </row>
    <row r="29" spans="1:34" ht="21" customHeight="1" x14ac:dyDescent="0.15">
      <c r="A29" s="12"/>
      <c r="B29" s="7"/>
      <c r="C29" s="19"/>
      <c r="D29" s="14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7"/>
      <c r="AA29" s="57"/>
      <c r="AB29" s="57"/>
      <c r="AC29" s="58"/>
    </row>
    <row r="30" spans="1:34" ht="21" customHeight="1" x14ac:dyDescent="0.15">
      <c r="A30" s="20"/>
      <c r="B30" s="7"/>
      <c r="C30" s="19"/>
      <c r="D30" s="14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7"/>
      <c r="AA30" s="57"/>
      <c r="AB30" s="57"/>
      <c r="AC30" s="58"/>
    </row>
    <row r="31" spans="1:34" ht="21" customHeight="1" x14ac:dyDescent="0.15">
      <c r="A31" s="21"/>
      <c r="B31" s="7"/>
      <c r="C31" s="22"/>
      <c r="D31" s="14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9"/>
      <c r="AA31" s="59"/>
      <c r="AB31" s="59"/>
      <c r="AC31" s="60"/>
    </row>
    <row r="32" spans="1:34" s="27" customFormat="1" ht="20.65" customHeight="1" x14ac:dyDescent="0.15">
      <c r="A32" s="38" t="s">
        <v>32</v>
      </c>
      <c r="B32" s="39"/>
      <c r="C32" s="40"/>
      <c r="D32" s="23">
        <f>SUM(D7:D31)</f>
        <v>2831</v>
      </c>
      <c r="E32" s="24">
        <f>SUM(E7:E31)</f>
        <v>6563</v>
      </c>
      <c r="F32" s="24"/>
      <c r="G32" s="24">
        <f>SUM(G7:G31)</f>
        <v>6563</v>
      </c>
      <c r="H32" s="24"/>
      <c r="I32" s="24"/>
      <c r="J32" s="24"/>
      <c r="K32" s="24"/>
      <c r="L32" s="24">
        <f>SUM(L7:L31)</f>
        <v>909</v>
      </c>
      <c r="M32" s="24">
        <f>SUM(M7:M31)</f>
        <v>909</v>
      </c>
      <c r="N32" s="24"/>
      <c r="O32" s="24">
        <f>SUM(O7:O31)</f>
        <v>909</v>
      </c>
      <c r="P32" s="24"/>
      <c r="Q32" s="24"/>
      <c r="R32" s="24"/>
      <c r="S32" s="24"/>
      <c r="T32" s="24"/>
      <c r="U32" s="24"/>
      <c r="V32" s="24"/>
      <c r="W32" s="24"/>
      <c r="X32" s="24"/>
      <c r="Y32" s="24">
        <f>SUM(Y7:Y31)</f>
        <v>5654</v>
      </c>
      <c r="Z32" s="24"/>
      <c r="AA32" s="24"/>
      <c r="AB32" s="25"/>
      <c r="AC32" s="26"/>
    </row>
    <row r="33" spans="1:28" s="29" customFormat="1" ht="21" customHeight="1" x14ac:dyDescent="0.15">
      <c r="A33" s="28"/>
      <c r="B33" s="28"/>
      <c r="C33" s="28"/>
      <c r="D33" s="29" t="s">
        <v>40</v>
      </c>
      <c r="P33" s="29" t="s">
        <v>41</v>
      </c>
      <c r="AA33" s="30"/>
      <c r="AB33" s="29" t="s">
        <v>42</v>
      </c>
    </row>
    <row r="38" spans="1:28" x14ac:dyDescent="0.15">
      <c r="V38" s="33"/>
    </row>
  </sheetData>
  <mergeCells count="24">
    <mergeCell ref="A1:AC1"/>
    <mergeCell ref="AA2:AC2"/>
    <mergeCell ref="A3:X3"/>
    <mergeCell ref="Y3:AC3"/>
    <mergeCell ref="E4:K4"/>
    <mergeCell ref="L4:N4"/>
    <mergeCell ref="O4:P4"/>
    <mergeCell ref="Q4:T4"/>
    <mergeCell ref="U4:X4"/>
    <mergeCell ref="Y4:AB4"/>
    <mergeCell ref="A32:C32"/>
    <mergeCell ref="D4:D5"/>
    <mergeCell ref="E5:E6"/>
    <mergeCell ref="AC4:AC6"/>
    <mergeCell ref="A4:C6"/>
    <mergeCell ref="F5:H5"/>
    <mergeCell ref="I5:K5"/>
    <mergeCell ref="S5:T5"/>
    <mergeCell ref="W5:X5"/>
    <mergeCell ref="AA5:AB5"/>
    <mergeCell ref="Z28:AC31"/>
    <mergeCell ref="A7:C7"/>
    <mergeCell ref="A15:C15"/>
    <mergeCell ref="A17:C17"/>
  </mergeCells>
  <phoneticPr fontId="2" type="noConversion"/>
  <printOptions horizontalCentered="1" verticalCentered="1"/>
  <pageMargins left="0.98425196850393704" right="0.62992125984251968" top="0.87" bottom="0.55000000000000004" header="0.6" footer="0.4"/>
  <pageSetup paperSize="8" orientation="landscape" r:id="rId1"/>
  <headerFooter alignWithMargins="0">
    <oddHeader>&amp;R&amp;"宋体,加粗"
&amp;"宋体,常规"S3-2-25 第 &amp;P 页 共 &amp;N 页</oddHeader>
    <oddFooter>&amp;R&amp;"宋体,加粗" &amp;K00+000      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每公里土方计算表001</vt:lpstr>
      <vt:lpstr>每公里土方计算表001!Print_Area</vt:lpstr>
      <vt:lpstr>每公里土方计算表001!Print_Titles</vt:lpstr>
    </vt:vector>
  </TitlesOfParts>
  <Company>路二室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 刘</cp:lastModifiedBy>
  <cp:lastPrinted>2025-05-17T08:09:36Z</cp:lastPrinted>
  <dcterms:created xsi:type="dcterms:W3CDTF">2001-06-24T02:30:00Z</dcterms:created>
  <dcterms:modified xsi:type="dcterms:W3CDTF">2025-05-18T11:36:09Z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9849224B38E74EE89C737785B5A823BE</vt:lpwstr>
  </property>
</Properties>
</file>